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21" sheetId="1" r:id="rId1"/>
  </sheets>
  <externalReferences>
    <externalReference r:id="rId2"/>
  </externalReferences>
  <definedNames>
    <definedName name="Z_6E36EA37_049E_4FAE_B719_2847CD16F858_.wvu.Cols" localSheetId="0" hidden="1">Циолк.21!$F:$H,Циолк.21!$L:$O</definedName>
    <definedName name="Z_6E36EA37_049E_4FAE_B719_2847CD16F858_.wvu.Rows" localSheetId="0" hidden="1">Циолк.21!$42:$45</definedName>
    <definedName name="Z_73C0D023_21BD_4441_8EFA_957546C15799_.wvu.Cols" localSheetId="0" hidden="1">Циолк.21!$F:$H,Циолк.21!$L:$O</definedName>
    <definedName name="Z_73C0D023_21BD_4441_8EFA_957546C15799_.wvu.Rows" localSheetId="0" hidden="1">Циолк.21!$42:$45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N50" s="1"/>
  <c r="M25"/>
  <c r="L25"/>
  <c r="L50" s="1"/>
  <c r="G24"/>
  <c r="G49" s="1"/>
  <c r="E3"/>
  <c r="F54" l="1"/>
  <c r="F57" s="1"/>
  <c r="G33"/>
  <c r="H33" s="1"/>
  <c r="H40"/>
  <c r="H48"/>
  <c r="H29"/>
  <c r="I32"/>
  <c r="H37"/>
  <c r="I39"/>
  <c r="H49"/>
  <c r="H27"/>
  <c r="G42"/>
  <c r="H42" s="1"/>
  <c r="G44"/>
  <c r="H44" s="1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<sst xmlns="http://schemas.openxmlformats.org/spreadsheetml/2006/main" count="64" uniqueCount="53">
  <si>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ул.Циолковского,21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</si>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</sst>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10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5" customHeight="1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8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5558.65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4624.75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933.9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1268278.32</v>
      </c>
      <c r="F10" s="25"/>
      <c r="G10" s="23"/>
      <c r="H10" s="23"/>
      <c r="I10" s="25">
        <v>1303972.05</v>
      </c>
      <c r="J10" s="26">
        <v>88340.37</v>
      </c>
    </row>
    <row r="11" spans="1:10" ht="14.45" customHeight="1">
      <c r="A11" s="96" t="s">
        <v>14</v>
      </c>
      <c r="B11" s="97"/>
      <c r="C11" s="97"/>
      <c r="D11" s="98"/>
      <c r="E11" s="25">
        <v>523873.62</v>
      </c>
      <c r="F11" s="25"/>
      <c r="G11" s="23"/>
      <c r="H11" s="23"/>
      <c r="I11" s="25">
        <v>552699.51</v>
      </c>
      <c r="J11" s="26">
        <v>37237.86</v>
      </c>
    </row>
    <row r="12" spans="1:10" ht="13.9" customHeight="1">
      <c r="A12" s="96" t="s">
        <v>15</v>
      </c>
      <c r="B12" s="97"/>
      <c r="C12" s="97"/>
      <c r="D12" s="98"/>
      <c r="E12" s="25">
        <v>160808.59</v>
      </c>
      <c r="F12" s="25"/>
      <c r="G12" s="23"/>
      <c r="H12" s="23"/>
      <c r="I12" s="25">
        <v>167787.7</v>
      </c>
      <c r="J12" s="26">
        <v>11118.2</v>
      </c>
    </row>
    <row r="13" spans="1:10" ht="15" customHeight="1">
      <c r="A13" s="96" t="s">
        <v>16</v>
      </c>
      <c r="B13" s="97"/>
      <c r="C13" s="97"/>
      <c r="D13" s="98"/>
      <c r="E13" s="25">
        <v>138611.01999999999</v>
      </c>
      <c r="F13" s="25"/>
      <c r="G13" s="23"/>
      <c r="H13" s="23"/>
      <c r="I13" s="25">
        <v>143907.93</v>
      </c>
      <c r="J13" s="26">
        <v>9446.24</v>
      </c>
    </row>
    <row r="14" spans="1:10" ht="14.45" customHeight="1">
      <c r="A14" s="89" t="s">
        <v>17</v>
      </c>
      <c r="B14" s="89"/>
      <c r="C14" s="89"/>
      <c r="D14" s="89"/>
      <c r="E14" s="25">
        <v>440998.84</v>
      </c>
      <c r="F14" s="25"/>
      <c r="G14" s="23"/>
      <c r="H14" s="23"/>
      <c r="I14" s="25">
        <v>451128.04</v>
      </c>
      <c r="J14" s="26">
        <v>34824.5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5" customHeight="1">
      <c r="A16" s="102" t="s">
        <v>19</v>
      </c>
      <c r="B16" s="103"/>
      <c r="C16" s="103"/>
      <c r="D16" s="104"/>
      <c r="E16" s="25">
        <v>832030.88</v>
      </c>
      <c r="F16" s="25"/>
      <c r="G16" s="23"/>
      <c r="H16" s="23"/>
      <c r="I16" s="25">
        <v>868920.67</v>
      </c>
      <c r="J16" s="26">
        <v>58076.95</v>
      </c>
    </row>
    <row r="17" spans="1:15" ht="15.75">
      <c r="A17" s="89" t="s">
        <v>20</v>
      </c>
      <c r="B17" s="89"/>
      <c r="C17" s="89"/>
      <c r="D17" s="89"/>
      <c r="E17" s="25">
        <v>73256.160000000003</v>
      </c>
      <c r="F17" s="25"/>
      <c r="G17" s="23"/>
      <c r="H17" s="23"/>
      <c r="I17" s="25">
        <v>75849.86</v>
      </c>
      <c r="J17" s="26">
        <v>4931.16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8551.6200000000008</v>
      </c>
      <c r="F21" s="25"/>
      <c r="G21" s="23"/>
      <c r="H21" s="23"/>
      <c r="I21" s="25">
        <v>8808.18</v>
      </c>
      <c r="J21" s="26">
        <v>670.13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52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110057.66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300122.08999999997</v>
      </c>
      <c r="L25" s="74">
        <f t="shared" ref="L25:O25" si="0">SUM(L27:L31)</f>
        <v>221344.85000000003</v>
      </c>
      <c r="M25" s="74">
        <f t="shared" si="0"/>
        <v>261186.92299999998</v>
      </c>
      <c r="N25" s="74">
        <f t="shared" si="0"/>
        <v>0</v>
      </c>
      <c r="O25" s="74">
        <f t="shared" si="0"/>
        <v>0</v>
      </c>
    </row>
    <row r="26" spans="1:15" ht="25.5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6042.02</v>
      </c>
      <c r="L27" s="41">
        <v>71853.210000000006</v>
      </c>
      <c r="M27" s="41">
        <f t="shared" ref="M27:M31" si="3">L27*118%</f>
        <v>84786.787800000006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1737.83</v>
      </c>
      <c r="L28" s="41">
        <v>21651.93</v>
      </c>
      <c r="M28" s="41">
        <f t="shared" si="3"/>
        <v>25549.277399999999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246.05</v>
      </c>
      <c r="L29" s="41">
        <v>63639.1</v>
      </c>
      <c r="M29" s="41">
        <f t="shared" si="3"/>
        <v>75094.137999999992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190201.59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101894.6</v>
      </c>
      <c r="L31" s="41">
        <v>64200.61</v>
      </c>
      <c r="M31" s="41">
        <f t="shared" si="3"/>
        <v>75756.719799999992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6">
        <f>SUM(I34:I38)</f>
        <v>140480.43</v>
      </c>
      <c r="L32" s="74">
        <f t="shared" ref="L32:O32" si="6">SUM(L34:L38)</f>
        <v>67773.149999999994</v>
      </c>
      <c r="M32" s="74">
        <f t="shared" si="6"/>
        <v>79972.316999999995</v>
      </c>
      <c r="N32" s="74">
        <f t="shared" si="6"/>
        <v>67133.37</v>
      </c>
      <c r="O32" s="74">
        <f t="shared" si="6"/>
        <v>67561.680900600011</v>
      </c>
    </row>
    <row r="33" spans="1:16" ht="30.75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4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78782.47</v>
      </c>
      <c r="L34" s="41">
        <v>24823.85</v>
      </c>
      <c r="M34" s="41">
        <f t="shared" ref="M34:M38" si="7">L34*118%</f>
        <v>29292.142999999996</v>
      </c>
      <c r="N34" s="41">
        <v>41510.800000000003</v>
      </c>
      <c r="O34" s="41">
        <f t="shared" ref="O34:O38" si="8">N34*$O$23</f>
        <v>41775.638904000007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18618.32</v>
      </c>
      <c r="L35" s="41">
        <v>7475.69</v>
      </c>
      <c r="M35" s="41">
        <f t="shared" si="7"/>
        <v>8821.3141999999989</v>
      </c>
      <c r="N35" s="41">
        <v>7900.99</v>
      </c>
      <c r="O35" s="41">
        <f t="shared" si="8"/>
        <v>7951.3983162000004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8105.62</v>
      </c>
      <c r="L36" s="41">
        <v>1404.3</v>
      </c>
      <c r="M36" s="41">
        <f t="shared" si="7"/>
        <v>1657.0739999999998</v>
      </c>
      <c r="N36" s="41">
        <v>6417.9</v>
      </c>
      <c r="O36" s="41">
        <f t="shared" si="8"/>
        <v>6458.8462019999997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2">
        <v>7655</v>
      </c>
      <c r="M37" s="42">
        <f t="shared" si="7"/>
        <v>9032.9</v>
      </c>
      <c r="N37" s="42"/>
      <c r="O37" s="42">
        <f t="shared" si="8"/>
        <v>0</v>
      </c>
    </row>
    <row r="38" spans="1:16" ht="43.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34974.019999999997</v>
      </c>
      <c r="J38" s="43"/>
      <c r="K38" s="43"/>
      <c r="L38" s="44">
        <v>26414.31</v>
      </c>
      <c r="M38" s="44">
        <f t="shared" si="7"/>
        <v>31168.8858</v>
      </c>
      <c r="N38" s="44">
        <v>11303.68</v>
      </c>
      <c r="O38" s="44">
        <f t="shared" si="8"/>
        <v>11375.797478400002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124194.68</v>
      </c>
      <c r="J39" s="47"/>
      <c r="K39" s="47"/>
      <c r="L39" s="47">
        <f t="shared" si="9"/>
        <v>7568.1900000000005</v>
      </c>
      <c r="M39" s="47">
        <f t="shared" si="9"/>
        <v>8930.4641999999985</v>
      </c>
      <c r="N39" s="47">
        <f t="shared" si="9"/>
        <v>124591.62000000001</v>
      </c>
      <c r="O39" s="47">
        <f t="shared" si="9"/>
        <v>125386.51453560001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89958.78</v>
      </c>
      <c r="J40" s="43"/>
      <c r="K40" s="43"/>
      <c r="L40" s="44">
        <v>614</v>
      </c>
      <c r="M40" s="44">
        <f t="shared" ref="M40:M48" si="10">L40*118%</f>
        <v>724.52</v>
      </c>
      <c r="N40" s="44">
        <v>86530.1</v>
      </c>
      <c r="O40" s="44">
        <f t="shared" ref="O40:O49" si="11">N40*$O$23</f>
        <v>87082.162038000009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18124.02</v>
      </c>
      <c r="J41" s="43"/>
      <c r="K41" s="43"/>
      <c r="L41" s="44">
        <v>181.48</v>
      </c>
      <c r="M41" s="44">
        <f t="shared" si="10"/>
        <v>214.14639999999997</v>
      </c>
      <c r="N41" s="44">
        <v>17448.91</v>
      </c>
      <c r="O41" s="44">
        <f t="shared" si="11"/>
        <v>17560.2340458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570.26</v>
      </c>
      <c r="J46" s="43"/>
      <c r="K46" s="43"/>
      <c r="L46" s="44">
        <v>74.349999999999994</v>
      </c>
      <c r="M46" s="44">
        <f t="shared" si="10"/>
        <v>87.73299999999999</v>
      </c>
      <c r="N46" s="44">
        <v>915.39</v>
      </c>
      <c r="O46" s="44">
        <f t="shared" si="11"/>
        <v>921.23018820000004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61.58</v>
      </c>
      <c r="J47" s="43"/>
      <c r="K47" s="43"/>
      <c r="L47" s="44">
        <v>2975.1</v>
      </c>
      <c r="M47" s="44">
        <f t="shared" si="10"/>
        <v>3510.6179999999995</v>
      </c>
      <c r="N47" s="44"/>
      <c r="O47" s="44">
        <f t="shared" si="11"/>
        <v>0</v>
      </c>
      <c r="P47" s="43"/>
    </row>
    <row r="48" spans="1:16" ht="41.2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15480.04</v>
      </c>
      <c r="J48" s="43"/>
      <c r="K48" s="43"/>
      <c r="L48" s="44">
        <v>3723.26</v>
      </c>
      <c r="M48" s="44">
        <f t="shared" si="10"/>
        <v>4393.4467999999997</v>
      </c>
      <c r="N48" s="44">
        <v>19697.22</v>
      </c>
      <c r="O48" s="44">
        <f>N48*$O$23</f>
        <v>19822.888263600002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594.36</v>
      </c>
      <c r="J49" s="43"/>
      <c r="K49" s="43"/>
      <c r="L49" s="44">
        <v>495.16</v>
      </c>
      <c r="M49" s="44">
        <f>L49*118%</f>
        <v>584.28880000000004</v>
      </c>
      <c r="N49" s="44">
        <v>768.88</v>
      </c>
      <c r="O49" s="44">
        <f t="shared" si="11"/>
        <v>773.78545440000005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565391.55999999994</v>
      </c>
      <c r="J50" s="43"/>
      <c r="K50" s="43"/>
      <c r="L50" s="48">
        <f t="shared" ref="L50:O50" si="12">L25+L32+L39+L49</f>
        <v>297181.34999999998</v>
      </c>
      <c r="M50" s="48">
        <f t="shared" si="12"/>
        <v>350673.99299999996</v>
      </c>
      <c r="N50" s="48">
        <f t="shared" si="12"/>
        <v>192493.87</v>
      </c>
      <c r="O50" s="48">
        <f t="shared" si="12"/>
        <v>193721.98089060001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94669.51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63391.45</v>
      </c>
      <c r="J52" s="43"/>
      <c r="K52" s="43"/>
      <c r="L52" s="44"/>
      <c r="M52" s="44"/>
      <c r="N52" s="44"/>
      <c r="O52" s="44"/>
      <c r="P52" s="43"/>
    </row>
    <row r="53" spans="1:16" ht="14.2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12632.32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736084.83999999985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832030.88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868920.67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206003.70000000019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Циолк.21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2013-05-24T07:55:55Z</dcterms:created>
  <dcterms:modified xsi:type="dcterms:W3CDTF">2014-05-12T12:59:10Z</dcterms:modified>
</cp:coreProperties>
</file>